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https://keenfinity-my.sharepoint.com/personal/shm1buv_keen_tech/Documents/Microsoft Teams Chat Files/"/>
    </mc:Choice>
  </mc:AlternateContent>
  <xr:revisionPtr revIDLastSave="47" documentId="13_ncr:1_{9939CE92-3D74-4380-8873-A5B9B08166A9}" xr6:coauthVersionLast="47" xr6:coauthVersionMax="47" xr10:uidLastSave="{DE2DE8B6-E58E-4F4E-8121-CA7C90B894B7}"/>
  <bookViews>
    <workbookView xWindow="-24120" yWindow="-21945" windowWidth="38640" windowHeight="21120" tabRatio="500" xr2:uid="{00000000-000D-0000-FFFF-FFFF00000000}"/>
  </bookViews>
  <sheets>
    <sheet name="ODIN Calculator" sheetId="1" r:id="rId1"/>
    <sheet name="Suggested Configs - ODIN" sheetId="2" r:id="rId2"/>
    <sheet name="ADAM Calculator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18" i="1" l="1"/>
  <c r="D13" i="3"/>
  <c r="D12" i="3"/>
  <c r="D11" i="3"/>
  <c r="D10" i="3"/>
  <c r="I23" i="2"/>
  <c r="H23" i="2"/>
  <c r="G23" i="2"/>
  <c r="F23" i="2"/>
  <c r="I22" i="2"/>
  <c r="H22" i="2"/>
  <c r="G22" i="2"/>
  <c r="F22" i="2"/>
  <c r="I21" i="2"/>
  <c r="H21" i="2"/>
  <c r="G21" i="2"/>
  <c r="F21" i="2"/>
  <c r="H20" i="2"/>
  <c r="I20" i="2" s="1"/>
  <c r="G20" i="2"/>
  <c r="F20" i="2"/>
  <c r="I19" i="2"/>
  <c r="H19" i="2"/>
  <c r="G19" i="2"/>
  <c r="F19" i="2"/>
  <c r="I18" i="2"/>
  <c r="H18" i="2"/>
  <c r="G18" i="2"/>
  <c r="F18" i="2"/>
  <c r="I17" i="2"/>
  <c r="H17" i="2"/>
  <c r="G17" i="2"/>
  <c r="F17" i="2"/>
  <c r="I16" i="2"/>
  <c r="H16" i="2"/>
  <c r="G16" i="2"/>
  <c r="F16" i="2"/>
  <c r="I15" i="2"/>
  <c r="H15" i="2"/>
  <c r="G15" i="2"/>
  <c r="F15" i="2"/>
  <c r="I14" i="2"/>
  <c r="H14" i="2"/>
  <c r="G14" i="2"/>
  <c r="F14" i="2"/>
  <c r="F9" i="2"/>
  <c r="G9" i="2" s="1"/>
  <c r="D9" i="2"/>
  <c r="F8" i="2"/>
  <c r="G8" i="2" s="1"/>
  <c r="D8" i="2"/>
  <c r="F7" i="2"/>
  <c r="G7" i="2" s="1"/>
  <c r="D7" i="2"/>
  <c r="F6" i="2"/>
  <c r="G6" i="2" s="1"/>
  <c r="D6" i="2"/>
  <c r="E19" i="1"/>
  <c r="C19" i="1"/>
  <c r="F13" i="1"/>
  <c r="E13" i="1"/>
  <c r="F12" i="1"/>
  <c r="E12" i="1"/>
  <c r="F11" i="1"/>
  <c r="E11" i="1"/>
  <c r="F10" i="1"/>
  <c r="E10" i="1"/>
  <c r="D14" i="3" l="1"/>
  <c r="B18" i="3" s="1"/>
  <c r="F14" i="1"/>
  <c r="E14" i="1"/>
  <c r="C17" i="1" s="1"/>
  <c r="C17" i="3" l="1"/>
  <c r="D17" i="3"/>
  <c r="E17" i="1"/>
  <c r="B20" i="1"/>
  <c r="C18" i="1"/>
</calcChain>
</file>

<file path=xl/sharedStrings.xml><?xml version="1.0" encoding="utf-8"?>
<sst xmlns="http://schemas.openxmlformats.org/spreadsheetml/2006/main" count="63" uniqueCount="39">
  <si>
    <t>Constraints</t>
  </si>
  <si>
    <t>Max Channels</t>
  </si>
  <si>
    <t>Max CPU Utilization</t>
  </si>
  <si>
    <t>Max G.722 + G.722W (combined)</t>
  </si>
  <si>
    <t>Codec Configuration  —  enter channel counts in the blue cells</t>
  </si>
  <si>
    <t>Codec</t>
  </si>
  <si>
    <t>CPU % / Channel</t>
  </si>
  <si>
    <t>Channels (input)</t>
  </si>
  <si>
    <t>Channels Used</t>
  </si>
  <si>
    <t>CPU Used</t>
  </si>
  <si>
    <t>G.711</t>
  </si>
  <si>
    <t>G.722</t>
  </si>
  <si>
    <t>G.711W</t>
  </si>
  <si>
    <t>G.722W</t>
  </si>
  <si>
    <t>TOTAL</t>
  </si>
  <si>
    <t>Status</t>
  </si>
  <si>
    <t>of 64</t>
  </si>
  <si>
    <t>CPU Utilization</t>
  </si>
  <si>
    <t>of 87%</t>
  </si>
  <si>
    <t>of 32</t>
  </si>
  <si>
    <t>Blue cells = your inputs. Enter channel counts per codec; all other cells calculate automatically.</t>
  </si>
  <si>
    <t>Effective channel ceiling from CPU alone: 87% / 0.7% ≈ 124 (G.711) down to 34 (G.722W); channel limit of 64 also applies.</t>
  </si>
  <si>
    <t>Maximum channels if using a single codec</t>
  </si>
  <si>
    <t>CPU%/ch</t>
  </si>
  <si>
    <t>Max by CPU</t>
  </si>
  <si>
    <t>Codec Cap</t>
  </si>
  <si>
    <t>Usable Max</t>
  </si>
  <si>
    <t>CPU @ Max</t>
  </si>
  <si>
    <t>Sample mixed-codec configurations (all valid)</t>
  </si>
  <si>
    <t>G.722+W</t>
  </si>
  <si>
    <t>Total Ch</t>
  </si>
  <si>
    <t>Headroom</t>
  </si>
  <si>
    <t>Each row respects all limits: ≤64 total channels, ≤87% CPU, and G.722 + G.722W combined ≤32. Copy any row into the Calculator to use it.</t>
  </si>
  <si>
    <t>G.711 (WebRTC)</t>
  </si>
  <si>
    <t>G.722 (WebRTC)</t>
  </si>
  <si>
    <t>G.722 + G.722 (WebRTC)</t>
  </si>
  <si>
    <t>Valid Configuration Options (meet channel, CPU, and combined G.722+WebRTC limits)</t>
  </si>
  <si>
    <t>RTS Edge Codec Channel Calculator- ODIN</t>
  </si>
  <si>
    <t>RTS Edge Codec Channel Calculator- ADAM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</si>
</sst>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9" x14ac:knownFonts="1">
    <font>
      <sz val="11"/>
      <color theme="1"/>
      <name val="Calibri"/>
      <family val="2"/>
      <charset val="1"/>
    </font>
    <font>
      <b/>
      <sz val="14"/>
      <color rgb="FFFFFFFF"/>
      <name val="Arial"/>
      <charset val="1"/>
    </font>
    <font>
      <b/>
      <sz val="11"/>
      <color rgb="FFFFFFFF"/>
      <name val="Arial"/>
      <charset val="1"/>
    </font>
    <font>
      <b/>
      <sz val="11"/>
      <name val="Arial"/>
      <charset val="1"/>
    </font>
    <font>
      <sz val="11"/>
      <name val="Arial"/>
      <charset val="1"/>
    </font>
    <font>
      <b/>
      <sz val="11"/>
      <color rgb="FF0000FF"/>
      <name val="Arial"/>
      <charset val="1"/>
    </font>
    <font>
      <i/>
      <sz val="9"/>
      <color rgb="FF595959"/>
      <name val="Arial"/>
      <charset val="1"/>
    </font>
    <font>
      <b/>
      <sz val="12"/>
      <name val="Arial"/>
      <charset val="1"/>
    </font>
    <font>
      <b/>
      <sz val="12"/>
      <color rgb="FFFFFFFF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2E75B6"/>
        <bgColor rgb="FF0066CC"/>
      </patternFill>
    </fill>
    <fill>
      <patternFill patternType="solid">
        <fgColor rgb="FF1F4E78"/>
        <bgColor rgb="FF003366"/>
      </patternFill>
    </fill>
    <fill>
      <patternFill patternType="solid">
        <fgColor rgb="FFDDEBF7"/>
        <bgColor rgb="FFCCFFFF"/>
      </patternFill>
    </fill>
    <fill>
      <patternFill patternType="solid">
        <fgColor rgb="FFFFF2CC"/>
        <bgColor rgb="FFFFFFFF"/>
      </patternFill>
    </fill>
  </fills>
  <borders count="4">
    <border>
      <left/>
      <right/>
      <top/>
      <bottom/>
      <diagonal/>
    </border>
    <border>
      <left style="thin">
        <color rgb="FFB0B0B0"/>
      </left>
      <right/>
      <top style="thin">
        <color rgb="FFB0B0B0"/>
      </top>
      <bottom style="thin">
        <color rgb="FFB0B0B0"/>
      </bottom>
      <diagonal/>
    </border>
    <border>
      <left style="thin">
        <color rgb="FFB0B0B0"/>
      </left>
      <right style="thin">
        <color rgb="FFB0B0B0"/>
      </right>
      <top style="thin">
        <color rgb="FFB0B0B0"/>
      </top>
      <bottom style="thin">
        <color rgb="FFB0B0B0"/>
      </bottom>
      <diagonal/>
    </border>
    <border>
      <left/>
      <right/>
      <top style="thin">
        <color rgb="FFB0B0B0"/>
      </top>
      <bottom style="thin">
        <color rgb="FFB0B0B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9" fontId="4" fillId="0" borderId="2" xfId="0" applyNumberFormat="1" applyFont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left" vertical="center"/>
    </xf>
    <xf numFmtId="164" fontId="4" fillId="0" borderId="2" xfId="0" applyNumberFormat="1" applyFont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/>
    </xf>
    <xf numFmtId="10" fontId="4" fillId="0" borderId="2" xfId="0" applyNumberFormat="1" applyFont="1" applyBorder="1" applyAlignment="1">
      <alignment horizontal="center" vertical="center"/>
    </xf>
    <xf numFmtId="10" fontId="2" fillId="3" borderId="2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6" fillId="0" borderId="0" xfId="0" applyFont="1"/>
    <xf numFmtId="0" fontId="3" fillId="0" borderId="2" xfId="0" applyFont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</cellXfs>
  <cellStyles count="1">
    <cellStyle name="Normal" xfId="0" builtinId="0"/>
  </cellStyles>
  <dxfs count="6">
    <dxf>
      <font>
        <b/>
        <color rgb="FF006100"/>
        <name val="Arial"/>
        <charset val="1"/>
      </font>
      <fill>
        <patternFill>
          <bgColor rgb="FFC6EFCE"/>
        </patternFill>
      </fill>
    </dxf>
    <dxf>
      <font>
        <b/>
        <color rgb="FF9C0006"/>
        <name val="Arial"/>
        <charset val="1"/>
      </font>
      <fill>
        <patternFill>
          <bgColor rgb="FFFFC7CE"/>
        </patternFill>
      </fill>
    </dxf>
    <dxf>
      <font>
        <b/>
        <color rgb="FF9C0006"/>
        <name val="Arial"/>
        <charset val="1"/>
      </font>
      <fill>
        <patternFill>
          <bgColor rgb="FFFFC7CE"/>
        </patternFill>
      </fill>
    </dxf>
    <dxf>
      <font>
        <b/>
        <color rgb="FF9C0006"/>
        <name val="Arial"/>
        <charset val="1"/>
      </font>
      <fill>
        <patternFill>
          <bgColor rgb="FFFFC7CE"/>
        </patternFill>
      </fill>
    </dxf>
    <dxf>
      <font>
        <b/>
        <color rgb="FF006100"/>
        <name val="Arial"/>
        <charset val="1"/>
      </font>
      <fill>
        <patternFill>
          <bgColor rgb="FFC6EFCE"/>
        </patternFill>
      </fill>
    </dxf>
    <dxf>
      <font>
        <b/>
        <color rgb="FF9C0006"/>
        <name val="Arial"/>
        <charset val="1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6100"/>
      <rgbColor rgb="FF000080"/>
      <rgbColor rgb="FF808000"/>
      <rgbColor rgb="FF800080"/>
      <rgbColor rgb="FF008080"/>
      <rgbColor rgb="FFB0B0B0"/>
      <rgbColor rgb="FF808080"/>
      <rgbColor rgb="FF9999FF"/>
      <rgbColor rgb="FF993366"/>
      <rgbColor rgb="FFFFF2CC"/>
      <rgbColor rgb="FFDDEBF7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6EFCE"/>
      <rgbColor rgb="FFFFFF99"/>
      <rgbColor rgb="FF99CCFF"/>
      <rgbColor rgb="FFFF99CC"/>
      <rgbColor rgb="FFCC99FF"/>
      <rgbColor rgb="FFFFC7CE"/>
      <rgbColor rgb="FF2E75B6"/>
      <rgbColor rgb="FF33CCCC"/>
      <rgbColor rgb="FF99CC00"/>
      <rgbColor rgb="FFFFCC00"/>
      <rgbColor rgb="FFFF9900"/>
      <rgbColor rgb="FFFF6600"/>
      <rgbColor rgb="FF595959"/>
      <rgbColor rgb="FF969696"/>
      <rgbColor rgb="FF003366"/>
      <rgbColor rgb="FF339966"/>
      <rgbColor rgb="FF003300"/>
      <rgbColor rgb="FF333300"/>
      <rgbColor rgb="FF993300"/>
      <rgbColor rgb="FF993366"/>
      <rgbColor rgb="FF1F4E78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23"/>
  <sheetViews>
    <sheetView showGridLines="0" tabSelected="1" zoomScaleNormal="100" workbookViewId="0">
      <selection activeCell="E30" sqref="E30"/>
    </sheetView>
  </sheetViews>
  <sheetFormatPr defaultColWidth="8.7265625" defaultRowHeight="14.5" x14ac:dyDescent="0.35"/>
  <cols>
    <col min="1" max="1" width="3" customWidth="1"/>
    <col min="2" max="2" width="43.7265625" customWidth="1"/>
    <col min="3" max="3" width="16" customWidth="1"/>
    <col min="4" max="4" width="18" customWidth="1"/>
    <col min="5" max="5" width="20" customWidth="1"/>
    <col min="6" max="6" width="18" customWidth="1"/>
    <col min="7" max="7" width="3" customWidth="1"/>
  </cols>
  <sheetData>
    <row r="2" spans="2:6" ht="18" x14ac:dyDescent="0.35">
      <c r="B2" s="15" t="s">
        <v>37</v>
      </c>
      <c r="C2" s="15"/>
      <c r="D2" s="15"/>
      <c r="E2" s="15"/>
      <c r="F2" s="15"/>
    </row>
    <row r="4" spans="2:6" x14ac:dyDescent="0.35">
      <c r="B4" s="16" t="s">
        <v>0</v>
      </c>
      <c r="C4" s="16"/>
      <c r="D4" s="16"/>
      <c r="E4" s="16"/>
      <c r="F4" s="16"/>
    </row>
    <row r="5" spans="2:6" x14ac:dyDescent="0.35">
      <c r="B5" s="1" t="s">
        <v>1</v>
      </c>
      <c r="C5" s="2">
        <v>64</v>
      </c>
      <c r="D5" s="1" t="s">
        <v>2</v>
      </c>
      <c r="E5" s="3">
        <v>0.87</v>
      </c>
    </row>
    <row r="6" spans="2:6" x14ac:dyDescent="0.35">
      <c r="B6" s="1" t="s">
        <v>3</v>
      </c>
      <c r="C6" s="2">
        <v>32</v>
      </c>
    </row>
    <row r="8" spans="2:6" x14ac:dyDescent="0.35">
      <c r="B8" s="16" t="s">
        <v>4</v>
      </c>
      <c r="C8" s="16"/>
      <c r="D8" s="16"/>
      <c r="E8" s="16"/>
      <c r="F8" s="16"/>
    </row>
    <row r="9" spans="2:6" x14ac:dyDescent="0.35">
      <c r="B9" s="4" t="s">
        <v>5</v>
      </c>
      <c r="C9" s="4" t="s">
        <v>6</v>
      </c>
      <c r="D9" s="4" t="s">
        <v>7</v>
      </c>
      <c r="E9" s="4" t="s">
        <v>8</v>
      </c>
      <c r="F9" s="4" t="s">
        <v>9</v>
      </c>
    </row>
    <row r="10" spans="2:6" x14ac:dyDescent="0.35">
      <c r="B10" s="5" t="s">
        <v>10</v>
      </c>
      <c r="C10" s="6">
        <v>7.0000000000000001E-3</v>
      </c>
      <c r="D10" s="7">
        <v>8</v>
      </c>
      <c r="E10" s="2">
        <f>D10</f>
        <v>8</v>
      </c>
      <c r="F10" s="8">
        <f>C10*D10</f>
        <v>5.6000000000000001E-2</v>
      </c>
    </row>
    <row r="11" spans="2:6" x14ac:dyDescent="0.35">
      <c r="B11" s="5" t="s">
        <v>11</v>
      </c>
      <c r="C11" s="6">
        <v>0.02</v>
      </c>
      <c r="D11" s="7">
        <v>0</v>
      </c>
      <c r="E11" s="2">
        <f>D11</f>
        <v>0</v>
      </c>
      <c r="F11" s="8">
        <f>C11*D11</f>
        <v>0</v>
      </c>
    </row>
    <row r="12" spans="2:6" x14ac:dyDescent="0.35">
      <c r="B12" s="5" t="s">
        <v>33</v>
      </c>
      <c r="C12" s="6">
        <v>1.2E-2</v>
      </c>
      <c r="D12" s="7">
        <v>20</v>
      </c>
      <c r="E12" s="2">
        <f>D12</f>
        <v>20</v>
      </c>
      <c r="F12" s="8">
        <f>C12*D12</f>
        <v>0.24</v>
      </c>
    </row>
    <row r="13" spans="2:6" x14ac:dyDescent="0.35">
      <c r="B13" s="5" t="s">
        <v>34</v>
      </c>
      <c r="C13" s="6">
        <v>2.5000000000000001E-2</v>
      </c>
      <c r="D13" s="7">
        <v>24</v>
      </c>
      <c r="E13" s="2">
        <f>D13</f>
        <v>24</v>
      </c>
      <c r="F13" s="8">
        <f>C13*D13</f>
        <v>0.60000000000000009</v>
      </c>
    </row>
    <row r="14" spans="2:6" x14ac:dyDescent="0.35">
      <c r="B14" s="4" t="s">
        <v>14</v>
      </c>
      <c r="C14" s="4"/>
      <c r="D14" s="4"/>
      <c r="E14" s="4">
        <f>SUM(E10:E13)</f>
        <v>52</v>
      </c>
      <c r="F14" s="9">
        <f>SUM(F10:F13)</f>
        <v>0.89600000000000013</v>
      </c>
    </row>
    <row r="16" spans="2:6" x14ac:dyDescent="0.35">
      <c r="B16" s="16" t="s">
        <v>15</v>
      </c>
      <c r="C16" s="16"/>
      <c r="D16" s="16"/>
      <c r="E16" s="16"/>
      <c r="F16" s="16"/>
    </row>
    <row r="17" spans="2:6" x14ac:dyDescent="0.35">
      <c r="B17" s="1" t="s">
        <v>8</v>
      </c>
      <c r="C17" s="2">
        <f>E14</f>
        <v>52</v>
      </c>
      <c r="D17" s="10" t="s">
        <v>16</v>
      </c>
      <c r="E17" s="11" t="str">
        <f>IF(E14&lt;=C5,"OK","OVER LIMIT")</f>
        <v>OK</v>
      </c>
    </row>
    <row r="18" spans="2:6" x14ac:dyDescent="0.35">
      <c r="B18" s="1" t="s">
        <v>17</v>
      </c>
      <c r="C18" s="8">
        <f>F14</f>
        <v>0.89600000000000013</v>
      </c>
      <c r="D18" s="10" t="s">
        <v>18</v>
      </c>
      <c r="E18" s="11" t="str">
        <f>IF(F14&lt;=E5,"OK","EXCEEDS 87%")</f>
        <v>EXCEEDS 87%</v>
      </c>
    </row>
    <row r="19" spans="2:6" x14ac:dyDescent="0.35">
      <c r="B19" s="1" t="s">
        <v>35</v>
      </c>
      <c r="C19" s="2">
        <f>D11+D13</f>
        <v>24</v>
      </c>
      <c r="D19" s="10" t="s">
        <v>19</v>
      </c>
      <c r="E19" s="11" t="str">
        <f>IF(D11+D13&lt;=C6,"OK","OVER LIMIT")</f>
        <v>OK</v>
      </c>
    </row>
    <row r="20" spans="2:6" ht="15.5" x14ac:dyDescent="0.35">
      <c r="B20" s="17" t="str">
        <f>IF(AND(E14&lt;=C5,F14&lt;=E5,D11+D13&lt;=C6),"VALID CONFIGURATION","INVALID — CONSTRAINT VIOLATED")</f>
        <v>INVALID — CONSTRAINT VIOLATED</v>
      </c>
      <c r="C20" s="17"/>
      <c r="D20" s="17"/>
      <c r="E20" s="17"/>
      <c r="F20" s="17"/>
    </row>
    <row r="22" spans="2:6" x14ac:dyDescent="0.35">
      <c r="B22" s="12" t="s">
        <v>20</v>
      </c>
    </row>
    <row r="23" spans="2:6" x14ac:dyDescent="0.35">
      <c r="B23" s="12" t="s">
        <v>21</v>
      </c>
    </row>
  </sheetData>
  <mergeCells count="5">
    <mergeCell ref="B2:F2"/>
    <mergeCell ref="B4:F4"/>
    <mergeCell ref="B8:F8"/>
    <mergeCell ref="B16:F16"/>
    <mergeCell ref="B20:F20"/>
  </mergeCells>
  <conditionalFormatting sqref="E17">
    <cfRule type="cellIs" dxfId="5" priority="3" operator="equal">
      <formula>"OVER LIMIT"</formula>
    </cfRule>
  </conditionalFormatting>
  <conditionalFormatting sqref="E17:E19">
    <cfRule type="cellIs" dxfId="4" priority="2" operator="equal">
      <formula>"OK"</formula>
    </cfRule>
  </conditionalFormatting>
  <conditionalFormatting sqref="E18">
    <cfRule type="cellIs" dxfId="3" priority="5" operator="equal">
      <formula>"EXCEEDS 87%"</formula>
    </cfRule>
  </conditionalFormatting>
  <conditionalFormatting sqref="E19">
    <cfRule type="cellIs" dxfId="2" priority="7" operator="equal">
      <formula>"OVER LIMIT"</formula>
    </cfRule>
  </conditionalFormatting>
  <pageMargins left="0.75" right="0.75" top="1" bottom="1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I25"/>
  <sheetViews>
    <sheetView showGridLines="0" zoomScaleNormal="100" workbookViewId="0">
      <selection activeCell="G37" sqref="G37"/>
    </sheetView>
  </sheetViews>
  <sheetFormatPr defaultColWidth="8.7265625" defaultRowHeight="14.5" x14ac:dyDescent="0.35"/>
  <cols>
    <col min="1" max="1" width="3" customWidth="1"/>
    <col min="2" max="2" width="19.81640625" customWidth="1"/>
    <col min="3" max="3" width="10.453125" bestFit="1" customWidth="1"/>
    <col min="4" max="4" width="13.26953125" bestFit="1" customWidth="1"/>
    <col min="5" max="5" width="12.1796875" bestFit="1" customWidth="1"/>
    <col min="6" max="6" width="12.7265625" bestFit="1" customWidth="1"/>
    <col min="7" max="7" width="13.1796875" bestFit="1" customWidth="1"/>
    <col min="8" max="8" width="11.453125" bestFit="1" customWidth="1"/>
    <col min="9" max="9" width="34" customWidth="1"/>
    <col min="10" max="10" width="3" customWidth="1"/>
  </cols>
  <sheetData>
    <row r="2" spans="2:9" ht="18" x14ac:dyDescent="0.35">
      <c r="B2" s="14"/>
      <c r="C2" s="18" t="s">
        <v>36</v>
      </c>
      <c r="D2" s="19"/>
      <c r="E2" s="19"/>
      <c r="F2" s="19"/>
      <c r="G2" s="19"/>
      <c r="H2" s="19"/>
      <c r="I2" s="19"/>
    </row>
    <row r="4" spans="2:9" x14ac:dyDescent="0.35">
      <c r="B4" s="16" t="s">
        <v>22</v>
      </c>
      <c r="C4" s="16"/>
      <c r="D4" s="16"/>
      <c r="E4" s="16"/>
      <c r="F4" s="16"/>
      <c r="G4" s="16"/>
      <c r="H4" s="16"/>
      <c r="I4" s="16"/>
    </row>
    <row r="5" spans="2:9" x14ac:dyDescent="0.35">
      <c r="B5" s="4" t="s">
        <v>5</v>
      </c>
      <c r="C5" s="4" t="s">
        <v>23</v>
      </c>
      <c r="D5" s="4" t="s">
        <v>24</v>
      </c>
      <c r="E5" s="4" t="s">
        <v>25</v>
      </c>
      <c r="F5" s="4" t="s">
        <v>26</v>
      </c>
      <c r="G5" s="4" t="s">
        <v>27</v>
      </c>
    </row>
    <row r="6" spans="2:9" x14ac:dyDescent="0.35">
      <c r="B6" s="5" t="s">
        <v>10</v>
      </c>
      <c r="C6" s="6">
        <v>7.0000000000000001E-3</v>
      </c>
      <c r="D6" s="2">
        <f>INT(0.87/C6)</f>
        <v>124</v>
      </c>
      <c r="E6" s="2">
        <v>64</v>
      </c>
      <c r="F6" s="13">
        <f>MIN(D6,E6)</f>
        <v>64</v>
      </c>
      <c r="G6" s="8">
        <f>F6*C6</f>
        <v>0.44800000000000001</v>
      </c>
    </row>
    <row r="7" spans="2:9" x14ac:dyDescent="0.35">
      <c r="B7" s="5" t="s">
        <v>11</v>
      </c>
      <c r="C7" s="6">
        <v>0.02</v>
      </c>
      <c r="D7" s="2">
        <f>INT(0.87/C7)</f>
        <v>43</v>
      </c>
      <c r="E7" s="2">
        <v>32</v>
      </c>
      <c r="F7" s="13">
        <f>MIN(D7,E7)</f>
        <v>32</v>
      </c>
      <c r="G7" s="8">
        <f>F7*C7</f>
        <v>0.64</v>
      </c>
    </row>
    <row r="8" spans="2:9" x14ac:dyDescent="0.35">
      <c r="B8" s="5" t="s">
        <v>33</v>
      </c>
      <c r="C8" s="6">
        <v>1.2E-2</v>
      </c>
      <c r="D8" s="2">
        <f>INT(0.87/C8)</f>
        <v>72</v>
      </c>
      <c r="E8" s="2">
        <v>64</v>
      </c>
      <c r="F8" s="13">
        <f>MIN(D8,E8)</f>
        <v>64</v>
      </c>
      <c r="G8" s="8">
        <f>F8*C8</f>
        <v>0.76800000000000002</v>
      </c>
    </row>
    <row r="9" spans="2:9" x14ac:dyDescent="0.35">
      <c r="B9" s="5" t="s">
        <v>34</v>
      </c>
      <c r="C9" s="6">
        <v>2.5000000000000001E-2</v>
      </c>
      <c r="D9" s="2">
        <f>INT(0.87/C9)</f>
        <v>34</v>
      </c>
      <c r="E9" s="2">
        <v>32</v>
      </c>
      <c r="F9" s="13">
        <f>MIN(D9,E9)</f>
        <v>32</v>
      </c>
      <c r="G9" s="8">
        <f>F9*C9</f>
        <v>0.8</v>
      </c>
    </row>
    <row r="12" spans="2:9" x14ac:dyDescent="0.35">
      <c r="B12" s="16" t="s">
        <v>28</v>
      </c>
      <c r="C12" s="16"/>
      <c r="D12" s="16"/>
      <c r="E12" s="16"/>
      <c r="F12" s="16"/>
      <c r="G12" s="16"/>
      <c r="H12" s="16"/>
      <c r="I12" s="16"/>
    </row>
    <row r="13" spans="2:9" x14ac:dyDescent="0.35">
      <c r="B13" s="4" t="s">
        <v>10</v>
      </c>
      <c r="C13" s="4" t="s">
        <v>11</v>
      </c>
      <c r="D13" s="4" t="s">
        <v>12</v>
      </c>
      <c r="E13" s="4" t="s">
        <v>13</v>
      </c>
      <c r="F13" s="4" t="s">
        <v>29</v>
      </c>
      <c r="G13" s="4" t="s">
        <v>30</v>
      </c>
      <c r="H13" s="4" t="s">
        <v>9</v>
      </c>
      <c r="I13" s="4" t="s">
        <v>31</v>
      </c>
    </row>
    <row r="14" spans="2:9" x14ac:dyDescent="0.35">
      <c r="B14" s="2">
        <v>64</v>
      </c>
      <c r="C14" s="2">
        <v>0</v>
      </c>
      <c r="D14" s="2">
        <v>0</v>
      </c>
      <c r="E14" s="2">
        <v>0</v>
      </c>
      <c r="F14" s="2">
        <f t="shared" ref="F14:F23" si="0">C14+E14</f>
        <v>0</v>
      </c>
      <c r="G14" s="13">
        <f t="shared" ref="G14:G23" si="1">SUM(B14:E14)</f>
        <v>64</v>
      </c>
      <c r="H14" s="8">
        <f t="shared" ref="H14:H23" si="2">B14*0.007+C14*0.02+D14*0.012+E14*0.025</f>
        <v>0.44800000000000001</v>
      </c>
      <c r="I14" s="8">
        <f t="shared" ref="I14:I23" si="3">0.87-H14</f>
        <v>0.42199999999999999</v>
      </c>
    </row>
    <row r="15" spans="2:9" x14ac:dyDescent="0.35">
      <c r="B15" s="2">
        <v>30</v>
      </c>
      <c r="C15" s="2">
        <v>10</v>
      </c>
      <c r="D15" s="2">
        <v>10</v>
      </c>
      <c r="E15" s="2">
        <v>10</v>
      </c>
      <c r="F15" s="2">
        <f t="shared" si="0"/>
        <v>20</v>
      </c>
      <c r="G15" s="13">
        <f t="shared" si="1"/>
        <v>60</v>
      </c>
      <c r="H15" s="8">
        <f t="shared" si="2"/>
        <v>0.78</v>
      </c>
      <c r="I15" s="8">
        <f t="shared" si="3"/>
        <v>8.9999999999999969E-2</v>
      </c>
    </row>
    <row r="16" spans="2:9" x14ac:dyDescent="0.35">
      <c r="B16" s="2">
        <v>0</v>
      </c>
      <c r="C16" s="2">
        <v>0</v>
      </c>
      <c r="D16" s="2">
        <v>64</v>
      </c>
      <c r="E16" s="2">
        <v>0</v>
      </c>
      <c r="F16" s="2">
        <f t="shared" si="0"/>
        <v>0</v>
      </c>
      <c r="G16" s="13">
        <f t="shared" si="1"/>
        <v>64</v>
      </c>
      <c r="H16" s="8">
        <f t="shared" si="2"/>
        <v>0.76800000000000002</v>
      </c>
      <c r="I16" s="8">
        <f t="shared" si="3"/>
        <v>0.10199999999999998</v>
      </c>
    </row>
    <row r="17" spans="2:9" x14ac:dyDescent="0.35">
      <c r="B17" s="2">
        <v>20</v>
      </c>
      <c r="C17" s="2">
        <v>15</v>
      </c>
      <c r="D17" s="2">
        <v>10</v>
      </c>
      <c r="E17" s="2">
        <v>8</v>
      </c>
      <c r="F17" s="2">
        <f t="shared" si="0"/>
        <v>23</v>
      </c>
      <c r="G17" s="13">
        <f t="shared" si="1"/>
        <v>53</v>
      </c>
      <c r="H17" s="8">
        <f t="shared" si="2"/>
        <v>0.76</v>
      </c>
      <c r="I17" s="8">
        <f t="shared" si="3"/>
        <v>0.10999999999999999</v>
      </c>
    </row>
    <row r="18" spans="2:9" x14ac:dyDescent="0.35">
      <c r="B18" s="2">
        <v>40</v>
      </c>
      <c r="C18" s="2">
        <v>5</v>
      </c>
      <c r="D18" s="2">
        <v>10</v>
      </c>
      <c r="E18" s="2">
        <v>5</v>
      </c>
      <c r="F18" s="2">
        <f t="shared" si="0"/>
        <v>10</v>
      </c>
      <c r="G18" s="13">
        <f t="shared" si="1"/>
        <v>60</v>
      </c>
      <c r="H18" s="8">
        <f t="shared" si="2"/>
        <v>0.625</v>
      </c>
      <c r="I18" s="8">
        <f t="shared" si="3"/>
        <v>0.245</v>
      </c>
    </row>
    <row r="19" spans="2:9" x14ac:dyDescent="0.35">
      <c r="B19" s="2">
        <v>10</v>
      </c>
      <c r="C19" s="2">
        <v>18</v>
      </c>
      <c r="D19" s="2">
        <v>10</v>
      </c>
      <c r="E19" s="2">
        <v>10</v>
      </c>
      <c r="F19" s="2">
        <f t="shared" si="0"/>
        <v>28</v>
      </c>
      <c r="G19" s="13">
        <f t="shared" si="1"/>
        <v>48</v>
      </c>
      <c r="H19" s="8">
        <f t="shared" si="2"/>
        <v>0.8</v>
      </c>
      <c r="I19" s="8">
        <f t="shared" si="3"/>
        <v>6.9999999999999951E-2</v>
      </c>
    </row>
    <row r="20" spans="2:9" x14ac:dyDescent="0.35">
      <c r="B20" s="2">
        <v>0</v>
      </c>
      <c r="C20" s="2">
        <v>29</v>
      </c>
      <c r="D20" s="2">
        <v>0</v>
      </c>
      <c r="E20" s="2">
        <v>3</v>
      </c>
      <c r="F20" s="2">
        <f t="shared" si="0"/>
        <v>32</v>
      </c>
      <c r="G20" s="13">
        <f t="shared" si="1"/>
        <v>32</v>
      </c>
      <c r="H20" s="8">
        <f t="shared" si="2"/>
        <v>0.65500000000000003</v>
      </c>
      <c r="I20" s="8">
        <f t="shared" si="3"/>
        <v>0.21499999999999997</v>
      </c>
    </row>
    <row r="21" spans="2:9" x14ac:dyDescent="0.35">
      <c r="B21" s="2">
        <v>5</v>
      </c>
      <c r="C21" s="2">
        <v>0</v>
      </c>
      <c r="D21" s="2">
        <v>0</v>
      </c>
      <c r="E21" s="2">
        <v>32</v>
      </c>
      <c r="F21" s="2">
        <f t="shared" si="0"/>
        <v>32</v>
      </c>
      <c r="G21" s="13">
        <f t="shared" si="1"/>
        <v>37</v>
      </c>
      <c r="H21" s="8">
        <f t="shared" si="2"/>
        <v>0.83500000000000008</v>
      </c>
      <c r="I21" s="8">
        <f t="shared" si="3"/>
        <v>3.499999999999992E-2</v>
      </c>
    </row>
    <row r="22" spans="2:9" x14ac:dyDescent="0.35">
      <c r="B22" s="2">
        <v>25</v>
      </c>
      <c r="C22" s="2">
        <v>10</v>
      </c>
      <c r="D22" s="2">
        <v>20</v>
      </c>
      <c r="E22" s="2">
        <v>5</v>
      </c>
      <c r="F22" s="2">
        <f t="shared" si="0"/>
        <v>15</v>
      </c>
      <c r="G22" s="13">
        <f t="shared" si="1"/>
        <v>60</v>
      </c>
      <c r="H22" s="8">
        <f t="shared" si="2"/>
        <v>0.74</v>
      </c>
      <c r="I22" s="8">
        <f t="shared" si="3"/>
        <v>0.13</v>
      </c>
    </row>
    <row r="23" spans="2:9" x14ac:dyDescent="0.35">
      <c r="B23" s="2">
        <v>50</v>
      </c>
      <c r="C23" s="2">
        <v>0</v>
      </c>
      <c r="D23" s="2">
        <v>0</v>
      </c>
      <c r="E23" s="2">
        <v>10</v>
      </c>
      <c r="F23" s="2">
        <f t="shared" si="0"/>
        <v>10</v>
      </c>
      <c r="G23" s="13">
        <f t="shared" si="1"/>
        <v>60</v>
      </c>
      <c r="H23" s="8">
        <f t="shared" si="2"/>
        <v>0.60000000000000009</v>
      </c>
      <c r="I23" s="8">
        <f t="shared" si="3"/>
        <v>0.26999999999999991</v>
      </c>
    </row>
    <row r="25" spans="2:9" x14ac:dyDescent="0.35">
      <c r="B25" s="12" t="s">
        <v>32</v>
      </c>
    </row>
  </sheetData>
  <mergeCells count="3">
    <mergeCell ref="B4:I4"/>
    <mergeCell ref="B12:I12"/>
    <mergeCell ref="C2:I2"/>
  </mergeCells>
  <pageMargins left="0.75" right="0.75" top="1" bottom="1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8D1BDE-DDFC-4D1B-ABFD-7CEBB7228352}">
  <dimension ref="B2:D20"/>
  <sheetViews>
    <sheetView workbookViewId="0">
      <selection activeCell="C47" sqref="C47"/>
    </sheetView>
  </sheetViews>
  <sheetFormatPr defaultRowHeight="14.5" x14ac:dyDescent="0.35"/>
  <cols>
    <col min="1" max="1" width="3" customWidth="1"/>
    <col min="2" max="2" width="43.7265625" customWidth="1"/>
    <col min="3" max="3" width="16" customWidth="1"/>
    <col min="4" max="4" width="18" customWidth="1"/>
  </cols>
  <sheetData>
    <row r="2" spans="2:4" ht="18" x14ac:dyDescent="0.35">
      <c r="B2" s="15" t="s">
        <v>38</v>
      </c>
      <c r="C2" s="15"/>
      <c r="D2" s="15"/>
    </row>
    <row r="4" spans="2:4" x14ac:dyDescent="0.35">
      <c r="B4" s="16" t="s">
        <v>0</v>
      </c>
      <c r="C4" s="16"/>
      <c r="D4" s="16"/>
    </row>
    <row r="5" spans="2:4" x14ac:dyDescent="0.35">
      <c r="B5" s="1" t="s">
        <v>1</v>
      </c>
      <c r="C5" s="2">
        <v>32</v>
      </c>
      <c r="D5" s="1"/>
    </row>
    <row r="6" spans="2:4" x14ac:dyDescent="0.35">
      <c r="B6" s="1" t="s">
        <v>3</v>
      </c>
      <c r="C6" s="2">
        <v>32</v>
      </c>
    </row>
    <row r="8" spans="2:4" x14ac:dyDescent="0.35">
      <c r="B8" s="16" t="s">
        <v>4</v>
      </c>
      <c r="C8" s="16"/>
      <c r="D8" s="16"/>
    </row>
    <row r="9" spans="2:4" x14ac:dyDescent="0.35">
      <c r="B9" s="4" t="s">
        <v>5</v>
      </c>
      <c r="C9" s="4" t="s">
        <v>7</v>
      </c>
      <c r="D9" s="4" t="s">
        <v>8</v>
      </c>
    </row>
    <row r="10" spans="2:4" x14ac:dyDescent="0.35">
      <c r="B10" s="5" t="s">
        <v>10</v>
      </c>
      <c r="C10" s="7">
        <v>0</v>
      </c>
      <c r="D10" s="2">
        <f>C10</f>
        <v>0</v>
      </c>
    </row>
    <row r="11" spans="2:4" x14ac:dyDescent="0.35">
      <c r="B11" s="5" t="s">
        <v>11</v>
      </c>
      <c r="C11" s="7">
        <v>0</v>
      </c>
      <c r="D11" s="2">
        <f>C11</f>
        <v>0</v>
      </c>
    </row>
    <row r="12" spans="2:4" x14ac:dyDescent="0.35">
      <c r="B12" s="5" t="s">
        <v>33</v>
      </c>
      <c r="C12" s="7">
        <v>0</v>
      </c>
      <c r="D12" s="2">
        <f>C12</f>
        <v>0</v>
      </c>
    </row>
    <row r="13" spans="2:4" x14ac:dyDescent="0.35">
      <c r="B13" s="5" t="s">
        <v>34</v>
      </c>
      <c r="C13" s="7">
        <v>0</v>
      </c>
      <c r="D13" s="2">
        <f>C13</f>
        <v>0</v>
      </c>
    </row>
    <row r="14" spans="2:4" x14ac:dyDescent="0.35">
      <c r="B14" s="4" t="s">
        <v>14</v>
      </c>
      <c r="C14" s="4"/>
      <c r="D14" s="4">
        <f>SUM(D10:D13)</f>
        <v>0</v>
      </c>
    </row>
    <row r="16" spans="2:4" x14ac:dyDescent="0.35">
      <c r="B16" s="16" t="s">
        <v>15</v>
      </c>
      <c r="C16" s="16"/>
      <c r="D16" s="16"/>
    </row>
    <row r="17" spans="2:4" x14ac:dyDescent="0.35">
      <c r="B17" s="1" t="s">
        <v>8</v>
      </c>
      <c r="C17" s="2">
        <f>D14</f>
        <v>0</v>
      </c>
      <c r="D17" s="13" t="str">
        <f>IF(D14&lt;=32,"OK","OVER LIMIT")</f>
        <v>OK</v>
      </c>
    </row>
    <row r="18" spans="2:4" ht="15.5" x14ac:dyDescent="0.35">
      <c r="B18" s="17" t="str">
        <f>IF(AND(D14&lt;=32),"VALID CONFIGURATION","INVALID — CONSTRAINT VIOLATED")</f>
        <v>VALID CONFIGURATION</v>
      </c>
      <c r="C18" s="17"/>
      <c r="D18" s="17"/>
    </row>
    <row r="20" spans="2:4" x14ac:dyDescent="0.35">
      <c r="B20" s="12" t="s">
        <v>20</v>
      </c>
    </row>
  </sheetData>
  <mergeCells count="5">
    <mergeCell ref="B2:D2"/>
    <mergeCell ref="B4:D4"/>
    <mergeCell ref="B8:D8"/>
    <mergeCell ref="B16:D16"/>
    <mergeCell ref="B18:D18"/>
  </mergeCells>
  <conditionalFormatting sqref="D17">
    <cfRule type="cellIs" dxfId="1" priority="2" operator="equal">
      <formula>"OVER LIMIT"</formula>
    </cfRule>
  </conditionalFormatting>
  <conditionalFormatting sqref="D17">
    <cfRule type="cellIs" dxfId="0" priority="1" operator="equal">
      <formula>"OK"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ODIN Calculator</vt:lpstr>
      <vt:lpstr>Suggested Configs - ODIN</vt:lpstr>
      <vt:lpstr>ADAM Calculator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dc:description/>
  <cp:lastModifiedBy>Jiaying Wang (Inspiring Audio)</cp:lastModifiedBy>
  <cp:revision>0</cp:revision>
  <dcterms:created xsi:type="dcterms:W3CDTF">2026-07-16T15:12:15Z</dcterms:created>
  <dcterms:modified xsi:type="dcterms:W3CDTF">2026-07-30T18:09:19Z</dcterms:modified>
  <dc:language>en-US</dc:language>
</cp:coreProperties>
</file>